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Y:\GE projekt - projekti\711 - 2026 Fin Ars - POS, PZI prenova razsvetljave UKC MB\11_UKC MB popisi\11_UKC MB popisi\"/>
    </mc:Choice>
  </mc:AlternateContent>
  <xr:revisionPtr revIDLastSave="0" documentId="13_ncr:1_{90D2C438-ED4A-43A4-9581-769FDEAAA086}" xr6:coauthVersionLast="47" xr6:coauthVersionMax="47" xr10:uidLastSave="{00000000-0000-0000-0000-000000000000}"/>
  <bookViews>
    <workbookView xWindow="28680" yWindow="-120" windowWidth="29040" windowHeight="15840" xr2:uid="{00000000-000D-0000-FFFF-FFFF00000000}"/>
  </bookViews>
  <sheets>
    <sheet name="Lis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8" i="1" l="1"/>
  <c r="H8" i="1"/>
  <c r="H9" i="1"/>
  <c r="H10" i="1"/>
  <c r="H11" i="1"/>
  <c r="H12" i="1"/>
  <c r="H13" i="1"/>
  <c r="H14" i="1"/>
  <c r="H15" i="1"/>
  <c r="H16" i="1"/>
  <c r="H17" i="1"/>
  <c r="H18" i="1"/>
  <c r="H19" i="1"/>
  <c r="H20" i="1"/>
  <c r="H21" i="1"/>
  <c r="H22" i="1"/>
  <c r="H23" i="1"/>
  <c r="H24" i="1"/>
  <c r="H25" i="1"/>
  <c r="H26" i="1"/>
  <c r="H7" i="1"/>
  <c r="H6" i="1"/>
  <c r="H5" i="1"/>
</calcChain>
</file>

<file path=xl/sharedStrings.xml><?xml version="1.0" encoding="utf-8"?>
<sst xmlns="http://schemas.openxmlformats.org/spreadsheetml/2006/main" count="102" uniqueCount="78">
  <si>
    <t>Pozicija</t>
  </si>
  <si>
    <t>Opis</t>
  </si>
  <si>
    <t>Ime svetilke, koda</t>
  </si>
  <si>
    <t>S1</t>
  </si>
  <si>
    <t>S7</t>
  </si>
  <si>
    <t>S2</t>
  </si>
  <si>
    <t>S6</t>
  </si>
  <si>
    <t>S11</t>
  </si>
  <si>
    <t>S12</t>
  </si>
  <si>
    <t>S14</t>
  </si>
  <si>
    <t>S17</t>
  </si>
  <si>
    <t>S18</t>
  </si>
  <si>
    <t>S24</t>
  </si>
  <si>
    <t>S26</t>
  </si>
  <si>
    <t>S28</t>
  </si>
  <si>
    <t>S32</t>
  </si>
  <si>
    <t>S29</t>
  </si>
  <si>
    <t>S6B</t>
  </si>
  <si>
    <t>S6C</t>
  </si>
  <si>
    <t>S8.1</t>
  </si>
  <si>
    <t>S8.2</t>
  </si>
  <si>
    <t>S8A.1</t>
  </si>
  <si>
    <t>S8A.2</t>
  </si>
  <si>
    <t>S23A</t>
  </si>
  <si>
    <t>Količina</t>
  </si>
  <si>
    <t>Vgradna LED svetilka dimenzij 600x100x95mm. Svetlobni vir: PCB LED moduli visoke svetilnosti, mid-power SMD LED, CRI &gt; 80, barva svetlobe 4000K, barvno odstopanje MacAdam ≤ 3, 50.000h L90 B10. Optika: Prizmatični PMMA prosojnik. Ohišje: Jeklena pločevina, prašno barvana. Napajalnik: Integriran visoko učinkoviti LED konverter s konstantnim tokom. IP zaščita: 43. Svetlobni tok: minimalno 1100lm. Električna poraba: maksimalno 10W. SPEC IZVEDBA SVETILKE
PRIMERNA ZA TIP STROPA Dampa</t>
  </si>
  <si>
    <t>S3</t>
  </si>
  <si>
    <t>Enota</t>
  </si>
  <si>
    <t>Cena/Enoto*</t>
  </si>
  <si>
    <t>Cena*</t>
  </si>
  <si>
    <t>kos</t>
  </si>
  <si>
    <t>*dobava in montaža</t>
  </si>
  <si>
    <t>Intra 106 MC SPEC "DAMPA" PR 2300 lm 20 W 840- 1250x100 mm IP43 white,  -S1 verzija ali enakovredno</t>
  </si>
  <si>
    <t>Intra 106 MC SPEC "DAMPA" PR 3300 lm 23 W 840- 1250x200 mm IP43 white, -S1 verzija ali enakovredno</t>
  </si>
  <si>
    <t>Intra 106 MC SPEC "DAMPA" PR 1100 lm 10 W 840- 600x100 mm IP43 white, S1 verzija ali enakovredno</t>
  </si>
  <si>
    <t>Intra 5700 5200 lm 34 W 840 FO 101x1277mm IP66 ali enakovredno</t>
  </si>
  <si>
    <t>Intra 5700 4800 lm 30 W 840 FO 101x1573mm IP66 ali enakovredno</t>
  </si>
  <si>
    <t>Intra 5700 1900 lm 13 W 840 FO 101x620mm IP66 ali enakovredno</t>
  </si>
  <si>
    <t>Intra Kalis 55 W SOP 1000lm 10W 840 L565 mm FO IP44 white ali enakovredno</t>
  </si>
  <si>
    <t>Intra 106 PL 6060BL DPR 4400 lm 30W 900mA 35V 940 595x595mm IP54 white 900 mA ali enakovredno                                                                                                                                                        106 PL driver 36W 900mA 40V FO with connector ali enakovredno</t>
  </si>
  <si>
    <t>Intra 106 PL 6060BL DPR 4400 lm 30W 900mA 35V 940 595x595mm IP54 white 700 mA ali enakovredno                                                                                                                                                        106 PL driver 36W 900mA 40V FO with connector ali enakovredno</t>
  </si>
  <si>
    <t>Intra 106 PL 30120BL DPR 4200 lm 31W 900mA 35V 940 295x1195mm IP54 white 500 mA ali enakovredno                                                                                                                                                        106 PL driver 36W 900mA 40V FO with connector ali enakovredno                                                                                                                       106 PL Ceiling Mounting frame 300x1200 mm ali enakovredno</t>
  </si>
  <si>
    <t>Intra Demi C LGOW90 5000 lm 32 W 940 FO 250x1200 mm IP20 white, -S1 verzija ali enakovredno</t>
  </si>
  <si>
    <t>Intra Demi C  LGOW90 3300 lm 26 W 940 FO 586x586 mm IP20 white, S1 verzija ali enakovredno</t>
  </si>
  <si>
    <t>Intra Kalis 55 W SOP 2200 lm 20 W 840 L1219 mm FO IP44 white ali enakovredno</t>
  </si>
  <si>
    <t>Intra GYON S DPR 2850 lm 23 W 840 L1416 mm FO IP43 white ali enakovredno
Adjustable wire suspension S10F L1500 mm white cap ali enakovredno</t>
  </si>
  <si>
    <t>Intra ETA DI 1550 lm 11 W 840 FO IP65 white ali enakovredno</t>
  </si>
  <si>
    <t xml:space="preserve">Intra ALKON HMP 11000 lm 98 W 840 FO 1200x597 mm IP65 white ali enakovredno, vgradi se samo insert led </t>
  </si>
  <si>
    <t xml:space="preserve">Intra LINELED CS SOP 200 lm 4 W 940 L317 mm IP40 white,                                                                                             Driver LC 35W 24V FO ali enakovredno </t>
  </si>
  <si>
    <t>Intra Demi C LGOW90 6600 lm 52 W 940 FO 600x1200 mm IP20 white, - S1 verzija ali enakovredno</t>
  </si>
  <si>
    <t>Intra 106 PL 30120BL DPR 4200 lm 31W 900mA 35V 940 295x1195mm IP54 white ali enakovredno                                                                                                                                                        106 PL driver 36W 900mA 40V FO with connector ali enakovredno                                                                                                                       106 PL Ceiling Mounting frame 300x1200 mm ali enakovredno</t>
  </si>
  <si>
    <t>Intra Alkon RV PR 5900 lm 55 W 940 FO 597x597 mm IP65 white 
ali enakovredno</t>
  </si>
  <si>
    <t xml:space="preserve">Intra Nitor RV SOP 1150-2200 lm 9-18 W 350-700 mA 26 V 840 D220 mm IP44 ali enakovredno                                                                                                                                                  Driver PF40 40W 300-1050mA max.44V FO ali enakovredno      </t>
  </si>
  <si>
    <t>Intra LINELED CS SOP 1100 lm 18 W 940 L1417 mm IP40 white ali enakovredno                                                                                             Driver LC 35W 24V FO ali enakovredno</t>
  </si>
  <si>
    <t xml:space="preserve">Vgradna LED svetilka dimenzij 1250x100x95mm. Svetlobni vir: PCB LED moduli visoke svetilnosti, mid-power SMD LED, CRI &gt; 80, barva svetlobe 4000K, barvno odstopanje MacAdam ≤ 3, 50.000h L90 B10. Optika: Prizmatični PMMA prosojnik-PR. Ohišje: Jeklena pločevina, prašno barvana. Napajalnik: Integriran visoko učinkoviti LED konverter s konstantnim tokom. IP zaščita: 43. Svetlobni tok: minimalno 2300lm. Električna poraba: maksimalno 20W. SPEC IZVEDBA SVETILKE
PRIMERNA ZA TIP STROPA Dampa. Svetilka, kot npr </t>
  </si>
  <si>
    <t xml:space="preserve">Vgradna LED svetilka dimenzij 1250x200x95mm. Svetlobni vir: PCB LED moduli visoke svetilnosti, mid-power SMD LED, CRI &gt; 80, barva svetlobe 4000K, barvno odstopanje MacAdam ≤ 3, 50.000h L90 B10. Optika: Prizmatični PMMA prosojnik-PR. Ohišje: Jeklena pločevina, prašno barvana. Napajalnik: Integriran visoko učinkoviti LED konverter s konstantnim tokom. IP zaščita: 43. Svetlobni tok: minimalno 3300lm. Električna poraba: maksimalno 23W. SPEC IZVEDBA SVETILKE
PRIMERNA ZA TIP STROPA Dampa, kot npr </t>
  </si>
  <si>
    <t xml:space="preserve">Industrijska nadgradna LED svetilka dimenzij 1277x104x84mm.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5200lm. Električna poraba: maksimalno 34W, svetilka ima prigrajen modul varnostne razsvetljave EM 1h, kot npr </t>
  </si>
  <si>
    <t xml:space="preserve">Industrijska nadgradna LED svetilka dimenzij 1573x104x84mm.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4800lm. Električna poraba: maksimalno 30W, svetilka ima prigrajen modul varnostne razsvetljave EM 1h, kot npr </t>
  </si>
  <si>
    <t xml:space="preserve">Industrijska nadgradna LED svetilka dimenzij 620x104x84mm.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minimalno1900lm. Električna poraba: maksimalno 13W, svetilka ima prigrajen modul varnostne razsvetljave EM 1h, kot npr </t>
  </si>
  <si>
    <t xml:space="preserve">Stenska nadgradna linijska svetilka dimenzij 565x36x65mm.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1000lm. Električna poraba: maksimalno 10W, kot npr </t>
  </si>
  <si>
    <t xml:space="preserve">Stenska podelementna linijska svetilka dimenzij 1219x36x65mm.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2200lm. Električna poraba: maksimalno 20W, kot npr </t>
  </si>
  <si>
    <t xml:space="preserve">Vgradni LED downlighter z vidnim robom premera 220mm. Svetlobni vir: PCB LED moduli visoke svetilnosti, mid-power SMD LED, CRI &gt; 80, barva svetlobe 4000K, barvno odstopanje MacAdam ≤ 3, 50.000h L80 B10. Hladilni sistem: Pasivni hladilnik iz tlačno litega aluminija. Optika: Mikroprizmatični PMMA-SOP  prosojnik. Ohišje: Polikarbonat, bele barve. Napajalnik: LED konverter s konstantnim tokom. IP zaščita: 44. Svetlobni tok: minimalno 2200lm. Električna poraba: maksimalno 18W, </t>
  </si>
  <si>
    <t xml:space="preserve">Nadgradni linijski profil  317x16x12mm.
Svetlobni vir: PCB LED moduli visoke svetilnosti, mid-power SMD LED, CRI &gt; 90,  barvno odstopanje MacAdam ≤ 2, 50.000h L90 B10, barva svetlobe 4000K. Optika: Satiniran opalni PMMA prosojnik. Ohišje: ekstrudiran aluminijski profil, prašno barvan, strukturna bela barva. Napajalnik: dislociran  visoko učinkoviti LED konverter s konstantnim tokom. IP zaščita: 40 Svetlobni tok: minimalno 1100lm. Električna poraba: maksimalno 18W, kot npr </t>
  </si>
  <si>
    <t xml:space="preserve">Nadgradni linijski profil  317x16x12mm.
Svetlobni vir: PCB LED moduli visoke svetilnosti, mid-power SMD LED, CRI &gt; 90,  barvno odstopanje MacAdam ≤ 2, 50.000h L90 B10, barva svetlobe 4000K. Optika: Satiniran opalni PMMA prosojnik. Ohišje: ekstrudiran aluminijski profil, prašno barvan, strukturna bela barva. Napajalnik: dislociran  visoko učinkoviti LED konverter s konstantnim tokom. IP zaščita: 40 Svetlobni tok: minimalno 200lm. Električna poraba: maksimalno 4W, </t>
  </si>
  <si>
    <t xml:space="preserve">Vgradna LED svetilka dimenzij 595x595x35mm. Svetlobni vir: PCB LED moduli visoke svetilnosti, mid-power SMD LED, CRI &gt; 90, barva svetlobe 4000K, barvno odstopanje MacAdam ≤ 3, 50.000h L90 B10. Optika: Prizmatični PMMA prosojnik-DPR. Ohišje: Jeklena pločevina, prašno barvana. Napajalnik: dislociran  visoko učinkoviti LED konverter s konstantnim tokom. IP zaščita: 54. Svetlobni tok: minimalno 4400lm. Električna poraba: maksimalno 30W. 
PRIMERNA ZA TIP STROPA Armstrong, kot npr </t>
  </si>
  <si>
    <t>Stropna nadgradna LED svetilka (C) dimenzij 1200*250*35mm, Svetlobni vir: PCB LED moduli visoke svetilnosti, mid-power SMD LED, CRI &gt; 80, barva svetlobe 4000K, barvno odstopanje MacAdam ≤ 3, 50.000h L90 B10. Optika: metalizirana polikarbonatna optika z enakomerno nanesenim lakirnim slojem, ki zagotavlja enakomerno svetlobno porazdelitev-LGO. Ohišje je izdelano iz prašno barvane jeklene pločevine v beli barvi .Napajalnik: Integriran visoko učinkoviti LED konverter s konstantnim tokom. IP zaščita: 20 Svetlobni tok: minimalno 5000lm. Električna poraba: maksimalno 32W, (kot npr.</t>
  </si>
  <si>
    <t>Stropna nadgradna LED svetilka (C) dimenzij 586*586*35mm, Svetlobni vir: PCB LED moduli visoke svetilnosti, mid-power SMD LED, CRI &gt; 80, barva svetlobe 4000K, barvno odstopanje MacAdam ≤ 3, 50.000h L90 B10. Optika: metalizirana polikarbonatna optika z enakomerno nanesenim lakirnim slojem, ki zagotavlja enakomerno svetlobno porazdelitev-LGO. Ohišje je izdelano iz prašno barvane jeklene pločevine v beli barvi .Napajalnik: Integriran visoko učinkoviti LED konverter s konstantnim tokom. IP zaščita: 20 Svetlobni tok: minimalno 3300lm. Električna poraba: maksimalno 26W,  kot npr.</t>
  </si>
  <si>
    <t xml:space="preserve">Viseča  linijska svetilka dimenzij 1416x70x88mm.
Svetlobni vir: PCB LED moduli visoke svetilnosti, mid-power SMD LED, CRI &gt; 80,  barvno odstopanje MacAdam ≤ 2, 50.000h L90 B10, barva svetlobe 4000K. Optika: Satiniran opalni PMMA prosojnik-DPR. Ohišje: ekstrudiran aluminijski profil, prašno barvan, strukturna bela barva. Napajalnik: Integriran visoko učinkoviti LED konverter s konstantnim tokom. IP zaščita: 44. Svetlobni tok: minimalno 2850lm. Električna poraba: maksimalno 23W.Komplet z obešalnim priborom, kot npr </t>
  </si>
  <si>
    <t xml:space="preserve">Vgradna LED svetilka dimenzij 597x597x95mm. Svetlobni vir: PCB LED moduli visoke svetilnosti, mid-power SMD LED, CRI &gt; 80, barva svetlobe 4000K, barvno odstopanje MacAdam ≤ 3, 50.000h L90 B10. Optika: Prizmatično PMMA prosojno steklo. Ohišje: Jeklena pločevina, prašno barvana. Napajalnik: Integriran visoko učinkoviti LED konverter s konstantnim tokom. IP zaščita: 65. Svetlobni tok: minimalno 5900lm. Električna poraba: maksimalno 55W. SPEC IZVEDBA SVETILKE
PRIMERNA ZA TIP STROPA CLIP IN, kot npr </t>
  </si>
  <si>
    <t xml:space="preserve">Nadgradna stropna LED svetilka okrogle oblike dimenzije: Φ285x103mm,  Svetlobni vir:  PCB LED moduli visoke svetilnosti, CRI &gt; 80, barva svetlobe 4000K. Barvno odstopanje MacAdam ≤ 3, 50.000h L80 B10. Optika: satiniran opalni polikarbonatni prosojnik. Ohišje: polikarbonat. Napajalnik: integriran visoko učinkoviti LED konverter s konstantnim tokom. IP zaščita: 65. Svetlobni tok: minimalno 1550lm. Električna poraba: maksimalno 11W.
Kot npr 
</t>
  </si>
  <si>
    <t xml:space="preserve">Vgradna LED svetilka dimenzij 1200x597x95mm. Svetlobni vir: PCB LED moduli visoke svetilnosti, mid-power SMD LED, CRI &gt; 80, barva svetlobe 4000K, barvno odstopanje MacAdam ≤ 3, 50.000h L90 B10. Optika: Prizmatično PMMA prosojno steklo. Ohišje: Jeklena pločevina, prašno barvana. Napajalnik: Integriran visoko učinkoviti LED konverter s konstantnim tokom. IP zaščita: 65. Svetlobni tok: minimalno 1100lm. Električna poraba: maksimalno 98W. SPEC IZVEDBA SVETILKE
PRIMERNA ZA TIP STROPA CLIP IN Kot npr </t>
  </si>
  <si>
    <t>Stropna nadgradna LED svetilka (C) dimenzij 1200*600*35mm, Svetlobni vir: PCB LED moduli visoke svetilnosti, mid-power SMD LED, CRI &gt; 80, barva svetlobe 4000K, barvno odstopanje MacAdam ≤ 3, 50.000h L90 B10. Optika: metalizirana polikarbonatna optika z enakomerno nanesenim lakirnim slojem, ki zagotavlja enakomerno svetlobno porazdelitev-LGO. Ohišje je izdelano iz prašno barvane jeklene pločevine v beli barvi .Napajalnik: Integriran visoko učinkoviti LED konverter s konstantnim tokom. IP zaščita: 20 Svetlobni tok: minimalno 6600lm. Električna poraba: maksimalno 52W, kot npr.</t>
  </si>
  <si>
    <t>Lokalna slikopleskarska dela okoli novih svetilk, vključno s pripravo podlage, kitanjem po potrebi, brušenjem ter končnim barvanjem.</t>
  </si>
  <si>
    <t>m2</t>
  </si>
  <si>
    <t>Pred izvedbo je potrebno preveriti ustreznost predstikalne naprave in okovja.</t>
  </si>
  <si>
    <t>Meritev osvetljenosti kompletne razsvetljave po končanih delih in izdaja rezultatov.</t>
  </si>
  <si>
    <t>kpl</t>
  </si>
  <si>
    <t>Projektantski opis svetilk za objekt UKC MB OB3 GINEKOLOGIJA zamenjava obstoječih svetilk na LED tehnologijo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</si>
</sst>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charset val="238"/>
      <scheme val="minor"/>
    </font>
    <font>
      <sz val="10"/>
      <name val="Calibri"/>
      <family val="2"/>
      <charset val="238"/>
      <scheme val="minor"/>
    </font>
    <font>
      <sz val="10"/>
      <color rgb="FF0070C0"/>
      <name val="Calibri"/>
      <family val="2"/>
      <charset val="238"/>
      <scheme val="minor"/>
    </font>
    <font>
      <sz val="10"/>
      <name val="Arial CE"/>
      <charset val="238"/>
    </font>
    <font>
      <sz val="11"/>
      <color theme="1"/>
      <name val="Calibri"/>
      <family val="2"/>
      <charset val="238"/>
    </font>
    <font>
      <b/>
      <sz val="16"/>
      <name val="Calibri"/>
      <family val="2"/>
      <charset val="238"/>
      <scheme val="minor"/>
    </font>
    <font>
      <sz val="11"/>
      <name val="Calibri"/>
      <family val="2"/>
      <charset val="238"/>
    </font>
    <font>
      <b/>
      <sz val="18"/>
      <color rgb="FF0070C0"/>
      <name val="Calibri"/>
      <family val="2"/>
      <charset val="238"/>
      <scheme val="minor"/>
    </font>
    <font>
      <sz val="18"/>
      <color rgb="FF0070C0"/>
      <name val="Calibri"/>
      <family val="2"/>
      <charset val="238"/>
      <scheme val="minor"/>
    </font>
    <font>
      <b/>
      <sz val="22"/>
      <color rgb="FF0070C0"/>
      <name val="Calibri"/>
      <family val="2"/>
      <charset val="238"/>
      <scheme val="minor"/>
    </font>
    <font>
      <sz val="22"/>
      <name val="Calibri"/>
      <family val="2"/>
      <charset val="238"/>
      <scheme val="minor"/>
    </font>
    <font>
      <sz val="22"/>
      <color rgb="FF0070C0"/>
      <name val="Calibri"/>
      <family val="2"/>
      <charset val="238"/>
      <scheme val="minor"/>
    </font>
    <font>
      <sz val="12"/>
      <name val="Futura Prins"/>
      <charset val="1"/>
    </font>
    <font>
      <sz val="12"/>
      <name val="Calibri"/>
      <family val="2"/>
      <charset val="238"/>
    </font>
    <font>
      <b/>
      <sz val="11"/>
      <name val="Calibri"/>
      <family val="2"/>
      <charset val="238"/>
      <scheme val="minor"/>
    </font>
    <font>
      <sz val="11"/>
      <name val="Calibri"/>
      <family val="2"/>
    </font>
    <font>
      <sz val="10"/>
      <name val="Calibri"/>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3" fillId="0" borderId="0"/>
    <xf numFmtId="0" fontId="12" fillId="0" borderId="0"/>
  </cellStyleXfs>
  <cellXfs count="36">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Alignment="1">
      <alignment wrapText="1"/>
    </xf>
    <xf numFmtId="0" fontId="4" fillId="0" borderId="0" xfId="0" applyFont="1"/>
    <xf numFmtId="0" fontId="4" fillId="0" borderId="0" xfId="0" applyFont="1" applyAlignment="1">
      <alignment wrapText="1"/>
    </xf>
    <xf numFmtId="0" fontId="5" fillId="0" borderId="0" xfId="0" applyFont="1"/>
    <xf numFmtId="0" fontId="1" fillId="0" borderId="1" xfId="0" applyFont="1" applyBorder="1"/>
    <xf numFmtId="0" fontId="2" fillId="0" borderId="1" xfId="0" applyFont="1" applyBorder="1"/>
    <xf numFmtId="0" fontId="13" fillId="0" borderId="1" xfId="0" applyFont="1" applyBorder="1" applyAlignment="1">
      <alignment vertical="top" wrapText="1"/>
    </xf>
    <xf numFmtId="0" fontId="6" fillId="2" borderId="1" xfId="0" applyFont="1" applyFill="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horizontal="justify" vertical="top"/>
    </xf>
    <xf numFmtId="0" fontId="6" fillId="0" borderId="1" xfId="0" applyFont="1" applyBorder="1" applyAlignment="1">
      <alignment horizontal="left" vertical="top" wrapText="1"/>
    </xf>
    <xf numFmtId="0" fontId="13" fillId="0" borderId="2" xfId="0" applyFont="1" applyBorder="1" applyAlignment="1">
      <alignment vertical="top" wrapText="1"/>
    </xf>
    <xf numFmtId="0" fontId="1" fillId="0" borderId="2" xfId="0" applyFont="1" applyBorder="1"/>
    <xf numFmtId="0" fontId="13" fillId="0" borderId="2" xfId="1" applyFont="1" applyBorder="1" applyAlignment="1">
      <alignment vertical="top" wrapText="1"/>
    </xf>
    <xf numFmtId="0" fontId="8" fillId="0" borderId="0" xfId="0" applyFont="1"/>
    <xf numFmtId="0" fontId="7" fillId="0" borderId="0" xfId="0" applyFont="1"/>
    <xf numFmtId="0" fontId="8" fillId="0" borderId="0" xfId="0" applyFont="1" applyAlignment="1">
      <alignment horizontal="right" wrapText="1"/>
    </xf>
    <xf numFmtId="0" fontId="8" fillId="0" borderId="0" xfId="0" applyFont="1" applyAlignment="1">
      <alignment horizontal="right"/>
    </xf>
    <xf numFmtId="0" fontId="8" fillId="0" borderId="0" xfId="0" applyFont="1" applyAlignment="1">
      <alignment wrapText="1"/>
    </xf>
    <xf numFmtId="0" fontId="10" fillId="0" borderId="0" xfId="0" applyFont="1"/>
    <xf numFmtId="0" fontId="9" fillId="0" borderId="0" xfId="0" applyFont="1"/>
    <xf numFmtId="0" fontId="10" fillId="0" borderId="0" xfId="0" applyFont="1" applyAlignment="1">
      <alignment wrapText="1"/>
    </xf>
    <xf numFmtId="0" fontId="11" fillId="0" borderId="0" xfId="0" applyFont="1"/>
    <xf numFmtId="0" fontId="10" fillId="0" borderId="0" xfId="0" applyFont="1" applyAlignment="1">
      <alignment horizontal="right" wrapText="1"/>
    </xf>
    <xf numFmtId="0" fontId="11" fillId="0" borderId="0" xfId="0" applyFont="1" applyAlignment="1">
      <alignment wrapText="1"/>
    </xf>
    <xf numFmtId="0" fontId="13" fillId="0" borderId="2" xfId="0" applyFont="1" applyBorder="1" applyAlignment="1">
      <alignment horizontal="left" vertical="top" wrapText="1"/>
    </xf>
    <xf numFmtId="0" fontId="13" fillId="0" borderId="1" xfId="0" applyFont="1" applyBorder="1" applyAlignment="1">
      <alignment wrapText="1"/>
    </xf>
    <xf numFmtId="0" fontId="14" fillId="0" borderId="1" xfId="0" applyFont="1" applyBorder="1" applyAlignment="1">
      <alignment vertical="top"/>
    </xf>
    <xf numFmtId="0" fontId="15" fillId="0" borderId="1" xfId="0" applyFont="1" applyBorder="1" applyAlignment="1">
      <alignment horizontal="justify" vertical="top"/>
    </xf>
    <xf numFmtId="0" fontId="16" fillId="0" borderId="1" xfId="0" applyFont="1" applyBorder="1"/>
    <xf numFmtId="0" fontId="4" fillId="0" borderId="1" xfId="0" applyFont="1" applyBorder="1" applyAlignment="1">
      <alignment wrapText="1"/>
    </xf>
    <xf numFmtId="0" fontId="1" fillId="0" borderId="0" xfId="0" applyFont="1" applyAlignment="1">
      <alignment horizontal="left"/>
    </xf>
  </cellXfs>
  <cellStyles count="3">
    <cellStyle name="Navadno" xfId="0" builtinId="0"/>
    <cellStyle name="Navadno_List1" xfId="1" xr:uid="{00000000-0005-0000-0000-000001000000}"/>
    <cellStyle name="Normal 5"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71"/>
  <sheetViews>
    <sheetView tabSelected="1" zoomScaleNormal="100" workbookViewId="0"/>
  </sheetViews>
  <sheetFormatPr defaultColWidth="8.85546875" defaultRowHeight="28.5"/>
  <cols>
    <col min="1" max="1" width="9.140625" style="1" customWidth="1"/>
    <col min="2" max="2" width="8.85546875" style="1"/>
    <col min="3" max="3" width="54.7109375" style="1" customWidth="1"/>
    <col min="4" max="4" width="65.5703125" style="1" customWidth="1"/>
    <col min="5" max="5" width="12.140625" style="18" bestFit="1" customWidth="1"/>
    <col min="6" max="6" width="9.85546875" style="23" customWidth="1"/>
    <col min="7" max="7" width="11.42578125" style="1" customWidth="1"/>
    <col min="8" max="16384" width="8.85546875" style="1"/>
  </cols>
  <sheetData>
    <row r="1" spans="1:8" s="7" customFormat="1">
      <c r="A1" s="7" t="s">
        <v>77</v>
      </c>
      <c r="E1" s="19"/>
      <c r="F1" s="24"/>
    </row>
    <row r="2" spans="1:8" s="7" customFormat="1">
      <c r="A2" s="35" t="s">
        <v>74</v>
      </c>
      <c r="B2" s="35"/>
      <c r="C2" s="35"/>
      <c r="D2" s="35"/>
      <c r="E2" s="35"/>
      <c r="F2" s="24"/>
    </row>
    <row r="3" spans="1:8">
      <c r="A3" s="35" t="s">
        <v>31</v>
      </c>
      <c r="B3" s="35"/>
      <c r="C3" s="35"/>
      <c r="D3" s="35"/>
      <c r="E3" s="35"/>
    </row>
    <row r="4" spans="1:8" ht="12.75">
      <c r="A4" s="8" t="s">
        <v>0</v>
      </c>
      <c r="B4" s="8"/>
      <c r="C4" s="8" t="s">
        <v>1</v>
      </c>
      <c r="D4" s="16" t="s">
        <v>2</v>
      </c>
      <c r="E4" s="8" t="s">
        <v>24</v>
      </c>
      <c r="F4" s="8" t="s">
        <v>27</v>
      </c>
      <c r="G4" s="8" t="s">
        <v>28</v>
      </c>
      <c r="H4" s="8" t="s">
        <v>29</v>
      </c>
    </row>
    <row r="5" spans="1:8" ht="150">
      <c r="A5" s="31" t="s">
        <v>3</v>
      </c>
      <c r="B5" s="8"/>
      <c r="C5" s="11" t="s">
        <v>54</v>
      </c>
      <c r="D5" s="15" t="s">
        <v>32</v>
      </c>
      <c r="E5" s="30">
        <v>6</v>
      </c>
      <c r="F5" s="8" t="s">
        <v>30</v>
      </c>
      <c r="G5" s="8"/>
      <c r="H5" s="8">
        <f>E5*G5</f>
        <v>0</v>
      </c>
    </row>
    <row r="6" spans="1:8" ht="150">
      <c r="A6" s="31" t="s">
        <v>5</v>
      </c>
      <c r="B6" s="8"/>
      <c r="C6" s="11" t="s">
        <v>55</v>
      </c>
      <c r="D6" s="15" t="s">
        <v>33</v>
      </c>
      <c r="E6" s="30">
        <v>1</v>
      </c>
      <c r="F6" s="8" t="s">
        <v>30</v>
      </c>
      <c r="G6" s="8"/>
      <c r="H6" s="8">
        <f t="shared" ref="H6:H7" si="0">E6*G6</f>
        <v>0</v>
      </c>
    </row>
    <row r="7" spans="1:8" s="3" customFormat="1" ht="150">
      <c r="A7" s="31" t="s">
        <v>26</v>
      </c>
      <c r="B7" s="8"/>
      <c r="C7" s="11" t="s">
        <v>25</v>
      </c>
      <c r="D7" s="15" t="s">
        <v>34</v>
      </c>
      <c r="E7" s="30">
        <v>94</v>
      </c>
      <c r="F7" s="8" t="s">
        <v>30</v>
      </c>
      <c r="G7" s="8"/>
      <c r="H7" s="8">
        <f t="shared" si="0"/>
        <v>0</v>
      </c>
    </row>
    <row r="8" spans="1:8" s="3" customFormat="1" ht="135.6" customHeight="1">
      <c r="A8" s="31" t="s">
        <v>6</v>
      </c>
      <c r="B8" s="9"/>
      <c r="C8" s="12" t="s">
        <v>56</v>
      </c>
      <c r="D8" s="15" t="s">
        <v>35</v>
      </c>
      <c r="E8" s="30">
        <v>9</v>
      </c>
      <c r="F8" s="8" t="s">
        <v>30</v>
      </c>
      <c r="G8" s="8"/>
      <c r="H8" s="8">
        <f t="shared" ref="H8:H26" si="1">E8*G8</f>
        <v>0</v>
      </c>
    </row>
    <row r="9" spans="1:8" s="3" customFormat="1" ht="150">
      <c r="A9" s="31" t="s">
        <v>17</v>
      </c>
      <c r="B9" s="9"/>
      <c r="C9" s="12" t="s">
        <v>57</v>
      </c>
      <c r="D9" s="15" t="s">
        <v>36</v>
      </c>
      <c r="E9" s="30">
        <v>6</v>
      </c>
      <c r="F9" s="8" t="s">
        <v>30</v>
      </c>
      <c r="G9" s="8"/>
      <c r="H9" s="8">
        <f t="shared" si="1"/>
        <v>0</v>
      </c>
    </row>
    <row r="10" spans="1:8" s="3" customFormat="1" ht="150">
      <c r="A10" s="31" t="s">
        <v>18</v>
      </c>
      <c r="B10" s="9"/>
      <c r="C10" s="12" t="s">
        <v>58</v>
      </c>
      <c r="D10" s="15" t="s">
        <v>37</v>
      </c>
      <c r="E10" s="30">
        <v>2</v>
      </c>
      <c r="F10" s="8" t="s">
        <v>30</v>
      </c>
      <c r="G10" s="8"/>
      <c r="H10" s="8">
        <f t="shared" si="1"/>
        <v>0</v>
      </c>
    </row>
    <row r="11" spans="1:8" s="3" customFormat="1" ht="150">
      <c r="A11" s="31" t="s">
        <v>4</v>
      </c>
      <c r="B11" s="9"/>
      <c r="C11" s="12" t="s">
        <v>59</v>
      </c>
      <c r="D11" s="15" t="s">
        <v>38</v>
      </c>
      <c r="E11" s="30">
        <v>109</v>
      </c>
      <c r="F11" s="8" t="s">
        <v>30</v>
      </c>
      <c r="G11" s="8"/>
      <c r="H11" s="8">
        <f t="shared" si="1"/>
        <v>0</v>
      </c>
    </row>
    <row r="12" spans="1:8" s="3" customFormat="1" ht="157.5">
      <c r="A12" s="31" t="s">
        <v>19</v>
      </c>
      <c r="B12" s="9"/>
      <c r="C12" s="10" t="s">
        <v>64</v>
      </c>
      <c r="D12" s="15" t="s">
        <v>39</v>
      </c>
      <c r="E12" s="30">
        <v>179</v>
      </c>
      <c r="F12" s="8" t="s">
        <v>30</v>
      </c>
      <c r="G12" s="8"/>
      <c r="H12" s="8">
        <f t="shared" si="1"/>
        <v>0</v>
      </c>
    </row>
    <row r="13" spans="1:8" s="3" customFormat="1" ht="157.5">
      <c r="A13" s="31" t="s">
        <v>20</v>
      </c>
      <c r="B13" s="9"/>
      <c r="C13" s="10" t="s">
        <v>64</v>
      </c>
      <c r="D13" s="15" t="s">
        <v>40</v>
      </c>
      <c r="E13" s="30">
        <v>107</v>
      </c>
      <c r="F13" s="8" t="s">
        <v>30</v>
      </c>
      <c r="G13" s="8"/>
      <c r="H13" s="8">
        <f t="shared" si="1"/>
        <v>0</v>
      </c>
    </row>
    <row r="14" spans="1:8" s="3" customFormat="1" ht="157.5">
      <c r="A14" s="31" t="s">
        <v>21</v>
      </c>
      <c r="B14" s="9"/>
      <c r="C14" s="10" t="s">
        <v>64</v>
      </c>
      <c r="D14" s="15" t="s">
        <v>50</v>
      </c>
      <c r="E14" s="30">
        <v>127</v>
      </c>
      <c r="F14" s="8" t="s">
        <v>30</v>
      </c>
      <c r="G14" s="8"/>
      <c r="H14" s="8">
        <f t="shared" si="1"/>
        <v>0</v>
      </c>
    </row>
    <row r="15" spans="1:8" s="3" customFormat="1" ht="177" customHeight="1">
      <c r="A15" s="31" t="s">
        <v>22</v>
      </c>
      <c r="B15" s="9"/>
      <c r="C15" s="10" t="s">
        <v>64</v>
      </c>
      <c r="D15" s="15" t="s">
        <v>41</v>
      </c>
      <c r="E15" s="30">
        <v>32</v>
      </c>
      <c r="F15" s="8" t="s">
        <v>30</v>
      </c>
      <c r="G15" s="8"/>
      <c r="H15" s="8">
        <f t="shared" si="1"/>
        <v>0</v>
      </c>
    </row>
    <row r="16" spans="1:8" s="3" customFormat="1" ht="165.6" customHeight="1">
      <c r="A16" s="31" t="s">
        <v>7</v>
      </c>
      <c r="B16" s="9"/>
      <c r="C16" s="13" t="s">
        <v>65</v>
      </c>
      <c r="D16" s="15" t="s">
        <v>42</v>
      </c>
      <c r="E16" s="30">
        <v>8</v>
      </c>
      <c r="F16" s="8" t="s">
        <v>30</v>
      </c>
      <c r="G16" s="8"/>
      <c r="H16" s="8">
        <f t="shared" si="1"/>
        <v>0</v>
      </c>
    </row>
    <row r="17" spans="1:8" s="3" customFormat="1" ht="190.15" customHeight="1">
      <c r="A17" s="31" t="s">
        <v>8</v>
      </c>
      <c r="B17" s="9"/>
      <c r="C17" s="13" t="s">
        <v>66</v>
      </c>
      <c r="D17" s="15" t="s">
        <v>43</v>
      </c>
      <c r="E17" s="30">
        <v>6</v>
      </c>
      <c r="F17" s="8" t="s">
        <v>30</v>
      </c>
      <c r="G17" s="8"/>
      <c r="H17" s="8">
        <f t="shared" si="1"/>
        <v>0</v>
      </c>
    </row>
    <row r="18" spans="1:8" s="3" customFormat="1" ht="165">
      <c r="A18" s="31" t="s">
        <v>9</v>
      </c>
      <c r="B18" s="9"/>
      <c r="C18" s="12" t="s">
        <v>60</v>
      </c>
      <c r="D18" s="15" t="s">
        <v>44</v>
      </c>
      <c r="E18" s="30">
        <v>2</v>
      </c>
      <c r="F18" s="8" t="s">
        <v>30</v>
      </c>
      <c r="G18" s="8"/>
      <c r="H18" s="8">
        <f t="shared" si="1"/>
        <v>0</v>
      </c>
    </row>
    <row r="19" spans="1:8" s="3" customFormat="1" ht="150">
      <c r="A19" s="31" t="s">
        <v>10</v>
      </c>
      <c r="B19" s="9"/>
      <c r="C19" s="12" t="s">
        <v>67</v>
      </c>
      <c r="D19" s="15" t="s">
        <v>45</v>
      </c>
      <c r="E19" s="30">
        <v>4</v>
      </c>
      <c r="F19" s="8" t="s">
        <v>30</v>
      </c>
      <c r="G19" s="8"/>
      <c r="H19" s="8">
        <f t="shared" si="1"/>
        <v>0</v>
      </c>
    </row>
    <row r="20" spans="1:8" s="3" customFormat="1" ht="150">
      <c r="A20" s="31" t="s">
        <v>11</v>
      </c>
      <c r="B20" s="9"/>
      <c r="C20" s="14" t="s">
        <v>69</v>
      </c>
      <c r="D20" s="15" t="s">
        <v>46</v>
      </c>
      <c r="E20" s="30">
        <v>54</v>
      </c>
      <c r="F20" s="8" t="s">
        <v>30</v>
      </c>
      <c r="G20" s="8"/>
      <c r="H20" s="8">
        <f t="shared" si="1"/>
        <v>0</v>
      </c>
    </row>
    <row r="21" spans="1:8" s="3" customFormat="1" ht="153" customHeight="1">
      <c r="A21" s="31" t="s">
        <v>23</v>
      </c>
      <c r="B21" s="9"/>
      <c r="C21" s="14" t="s">
        <v>68</v>
      </c>
      <c r="D21" s="17" t="s">
        <v>51</v>
      </c>
      <c r="E21" s="30">
        <v>54</v>
      </c>
      <c r="F21" s="8" t="s">
        <v>30</v>
      </c>
      <c r="G21" s="8"/>
      <c r="H21" s="8">
        <f t="shared" si="1"/>
        <v>0</v>
      </c>
    </row>
    <row r="22" spans="1:8" s="3" customFormat="1" ht="150">
      <c r="A22" s="31" t="s">
        <v>12</v>
      </c>
      <c r="B22" s="9"/>
      <c r="C22" s="11" t="s">
        <v>70</v>
      </c>
      <c r="D22" s="17" t="s">
        <v>47</v>
      </c>
      <c r="E22" s="30">
        <v>104</v>
      </c>
      <c r="F22" s="8" t="s">
        <v>30</v>
      </c>
      <c r="G22" s="8"/>
      <c r="H22" s="8">
        <f t="shared" si="1"/>
        <v>0</v>
      </c>
    </row>
    <row r="23" spans="1:8" s="3" customFormat="1" ht="156" customHeight="1">
      <c r="A23" s="31" t="s">
        <v>13</v>
      </c>
      <c r="B23" s="9"/>
      <c r="C23" s="12" t="s">
        <v>61</v>
      </c>
      <c r="D23" s="15" t="s">
        <v>52</v>
      </c>
      <c r="E23" s="30">
        <v>7</v>
      </c>
      <c r="F23" s="8" t="s">
        <v>30</v>
      </c>
      <c r="G23" s="8"/>
      <c r="H23" s="8">
        <f t="shared" si="1"/>
        <v>0</v>
      </c>
    </row>
    <row r="24" spans="1:8" s="3" customFormat="1" ht="135">
      <c r="A24" s="31" t="s">
        <v>14</v>
      </c>
      <c r="B24" s="9"/>
      <c r="C24" s="12" t="s">
        <v>62</v>
      </c>
      <c r="D24" s="17" t="s">
        <v>53</v>
      </c>
      <c r="E24" s="30">
        <v>98</v>
      </c>
      <c r="F24" s="8" t="s">
        <v>30</v>
      </c>
      <c r="G24" s="8"/>
      <c r="H24" s="8">
        <f t="shared" si="1"/>
        <v>0</v>
      </c>
    </row>
    <row r="25" spans="1:8" s="3" customFormat="1" ht="135">
      <c r="A25" s="31" t="s">
        <v>16</v>
      </c>
      <c r="B25" s="9"/>
      <c r="C25" s="12" t="s">
        <v>63</v>
      </c>
      <c r="D25" s="17" t="s">
        <v>48</v>
      </c>
      <c r="E25" s="30">
        <v>98</v>
      </c>
      <c r="F25" s="8" t="s">
        <v>30</v>
      </c>
      <c r="G25" s="8"/>
      <c r="H25" s="8">
        <f t="shared" si="1"/>
        <v>0</v>
      </c>
    </row>
    <row r="26" spans="1:8" ht="165">
      <c r="A26" s="31" t="s">
        <v>15</v>
      </c>
      <c r="B26" s="9"/>
      <c r="C26" s="32" t="s">
        <v>71</v>
      </c>
      <c r="D26" s="29" t="s">
        <v>49</v>
      </c>
      <c r="E26" s="30">
        <v>7</v>
      </c>
      <c r="F26" s="8" t="s">
        <v>30</v>
      </c>
      <c r="G26" s="8"/>
      <c r="H26" s="8">
        <f t="shared" si="1"/>
        <v>0</v>
      </c>
    </row>
    <row r="27" spans="1:8" ht="45">
      <c r="A27" s="8"/>
      <c r="B27" s="8"/>
      <c r="C27" s="34" t="s">
        <v>72</v>
      </c>
      <c r="D27" s="34"/>
      <c r="E27" s="30">
        <v>180</v>
      </c>
      <c r="F27" s="8" t="s">
        <v>73</v>
      </c>
      <c r="G27" s="33"/>
      <c r="H27" s="33">
        <v>0</v>
      </c>
    </row>
    <row r="28" spans="1:8" s="3" customFormat="1" ht="30">
      <c r="A28" s="8"/>
      <c r="B28" s="8"/>
      <c r="C28" s="34" t="s">
        <v>75</v>
      </c>
      <c r="D28" s="34"/>
      <c r="E28" s="30">
        <v>1</v>
      </c>
      <c r="F28" s="8" t="s">
        <v>76</v>
      </c>
      <c r="G28" s="33"/>
      <c r="H28" s="33">
        <f t="shared" ref="H28" si="2">E28*G28</f>
        <v>0</v>
      </c>
    </row>
    <row r="29" spans="1:8">
      <c r="C29" s="6"/>
      <c r="D29" s="6"/>
      <c r="E29" s="20"/>
    </row>
    <row r="30" spans="1:8">
      <c r="C30" s="6"/>
      <c r="D30" s="6"/>
      <c r="E30" s="21"/>
    </row>
    <row r="31" spans="1:8" s="3" customFormat="1">
      <c r="C31" s="6"/>
      <c r="D31" s="6"/>
      <c r="E31" s="20"/>
      <c r="F31" s="26"/>
    </row>
    <row r="32" spans="1:8">
      <c r="C32" s="6"/>
      <c r="D32" s="6"/>
      <c r="E32" s="20"/>
      <c r="F32" s="27"/>
    </row>
    <row r="33" spans="3:6">
      <c r="C33" s="6"/>
      <c r="D33" s="6"/>
      <c r="E33" s="20"/>
    </row>
    <row r="34" spans="3:6" s="3" customFormat="1">
      <c r="C34" s="6"/>
      <c r="D34" s="6"/>
      <c r="E34" s="22"/>
      <c r="F34" s="28"/>
    </row>
    <row r="35" spans="3:6">
      <c r="C35" s="6"/>
      <c r="D35" s="6"/>
      <c r="E35" s="20"/>
    </row>
    <row r="36" spans="3:6">
      <c r="C36" s="6"/>
      <c r="D36" s="6"/>
      <c r="E36" s="20"/>
    </row>
    <row r="37" spans="3:6" s="3" customFormat="1">
      <c r="C37" s="6"/>
      <c r="D37" s="6"/>
      <c r="E37" s="21"/>
      <c r="F37" s="26"/>
    </row>
    <row r="38" spans="3:6">
      <c r="C38" s="6"/>
      <c r="D38" s="6"/>
      <c r="E38" s="21"/>
    </row>
    <row r="39" spans="3:6">
      <c r="C39" s="6"/>
      <c r="D39" s="6"/>
      <c r="E39" s="20"/>
    </row>
    <row r="40" spans="3:6">
      <c r="C40" s="6"/>
      <c r="D40" s="6"/>
      <c r="E40" s="20"/>
    </row>
    <row r="41" spans="3:6">
      <c r="C41" s="6"/>
      <c r="D41" s="6"/>
      <c r="E41" s="21"/>
    </row>
    <row r="42" spans="3:6">
      <c r="C42" s="6"/>
      <c r="D42" s="6"/>
      <c r="E42" s="20"/>
    </row>
    <row r="43" spans="3:6">
      <c r="C43" s="5"/>
      <c r="D43" s="5"/>
    </row>
    <row r="44" spans="3:6">
      <c r="C44" s="6"/>
      <c r="D44" s="6"/>
      <c r="E44" s="21"/>
    </row>
    <row r="45" spans="3:6">
      <c r="C45" s="5"/>
      <c r="D45" s="5"/>
    </row>
    <row r="46" spans="3:6" s="3" customFormat="1">
      <c r="C46" s="6"/>
      <c r="D46" s="6"/>
      <c r="E46" s="20"/>
      <c r="F46" s="26"/>
    </row>
    <row r="47" spans="3:6" s="3" customFormat="1">
      <c r="C47" s="6"/>
      <c r="D47" s="6"/>
      <c r="E47" s="21"/>
      <c r="F47" s="26"/>
    </row>
    <row r="48" spans="3:6">
      <c r="C48" s="6"/>
      <c r="D48" s="6"/>
      <c r="F48" s="25"/>
    </row>
    <row r="49" spans="1:6" s="3" customFormat="1">
      <c r="C49" s="6"/>
      <c r="D49" s="6"/>
      <c r="E49" s="20"/>
      <c r="F49" s="26"/>
    </row>
    <row r="50" spans="1:6" s="3" customFormat="1">
      <c r="C50" s="6"/>
      <c r="D50" s="6"/>
      <c r="E50" s="21"/>
      <c r="F50" s="26"/>
    </row>
    <row r="51" spans="1:6" s="3" customFormat="1">
      <c r="C51" s="6"/>
      <c r="D51" s="6"/>
      <c r="E51" s="20"/>
      <c r="F51" s="26"/>
    </row>
    <row r="52" spans="1:6" s="3" customFormat="1">
      <c r="C52" s="6"/>
      <c r="D52" s="6"/>
      <c r="E52" s="21"/>
      <c r="F52" s="26"/>
    </row>
    <row r="53" spans="1:6" s="3" customFormat="1">
      <c r="C53" s="4"/>
      <c r="D53" s="4"/>
      <c r="E53" s="21"/>
      <c r="F53" s="26"/>
    </row>
    <row r="54" spans="1:6">
      <c r="C54" s="2"/>
      <c r="D54" s="2"/>
      <c r="E54" s="21"/>
    </row>
    <row r="55" spans="1:6">
      <c r="C55" s="2"/>
      <c r="D55" s="2"/>
      <c r="F55" s="25"/>
    </row>
    <row r="56" spans="1:6" s="3" customFormat="1">
      <c r="A56" s="4"/>
      <c r="C56" s="4"/>
      <c r="D56" s="4"/>
      <c r="E56" s="21"/>
      <c r="F56" s="26"/>
    </row>
    <row r="57" spans="1:6">
      <c r="C57" s="2"/>
      <c r="D57" s="2"/>
      <c r="F57" s="25"/>
    </row>
    <row r="59" spans="1:6" s="3" customFormat="1">
      <c r="C59" s="4"/>
      <c r="D59" s="4"/>
      <c r="E59" s="21"/>
      <c r="F59" s="26"/>
    </row>
    <row r="60" spans="1:6">
      <c r="C60" s="2"/>
      <c r="D60" s="2"/>
      <c r="F60" s="25"/>
    </row>
    <row r="62" spans="1:6" s="3" customFormat="1">
      <c r="C62" s="4"/>
      <c r="D62" s="4"/>
      <c r="E62" s="21"/>
      <c r="F62" s="26"/>
    </row>
    <row r="63" spans="1:6">
      <c r="C63" s="2"/>
      <c r="D63" s="2"/>
      <c r="E63" s="21"/>
    </row>
    <row r="65" spans="1:6" s="3" customFormat="1">
      <c r="A65" s="4"/>
      <c r="C65" s="4"/>
      <c r="D65" s="4"/>
      <c r="E65" s="21"/>
      <c r="F65" s="26"/>
    </row>
    <row r="66" spans="1:6">
      <c r="C66" s="2"/>
      <c r="D66" s="2"/>
      <c r="F66" s="25"/>
    </row>
    <row r="68" spans="1:6" s="3" customFormat="1">
      <c r="C68" s="4"/>
      <c r="D68" s="4"/>
      <c r="E68" s="21"/>
      <c r="F68" s="26"/>
    </row>
    <row r="69" spans="1:6">
      <c r="C69" s="2"/>
      <c r="D69" s="2"/>
      <c r="F69" s="25"/>
    </row>
    <row r="71" spans="1:6" s="3" customFormat="1">
      <c r="C71" s="4"/>
      <c r="D71" s="4"/>
      <c r="E71" s="21"/>
      <c r="F71" s="26"/>
    </row>
  </sheetData>
  <mergeCells count="2">
    <mergeCell ref="A3:E3"/>
    <mergeCell ref="A2:E2"/>
  </mergeCells>
  <pageMargins left="0.7" right="0.7" top="0.75" bottom="0.75" header="0.3" footer="0.3"/>
  <pageSetup paperSize="9" scale="58" fitToHeight="0" orientation="portrait" r:id="rId1"/>
  <headerFooter>
    <oddHeader>&amp;R&amp;"Aptos"&amp;12&amp;K000000 Javno&amp;1#_x000D_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file>

<file path=customXml/item2.xml><?xml version="1.0" encoding="utf-8"?>
<p:properties xmlns:p="http://schemas.microsoft.com/office/2006/metadata/properties" xmlns:xsi="http://www.w3.org/2001/XMLSchema-instance" xmlns:pc="http://schemas.microsoft.com/office/infopath/2007/PartnerControls">
  <documentManagement>
    <TaxCatchAll xmlns="65f81741-47fa-4fe3-bcb1-4acbb3eb5e22" xsi:nil="true"/>
    <lcf76f155ced4ddcb4097134ff3c332f xmlns="04e1ef6c-ce64-45af-a32c-fb13659adb7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788FD57FCEE6F43930FE29716C8DC0B" ma:contentTypeVersion="13" ma:contentTypeDescription="Create a new document." ma:contentTypeScope="" ma:versionID="138aca36a8b5280f88c6abea4262dd45">
  <xsd:schema xmlns:xsd="http://www.w3.org/2001/XMLSchema" xmlns:xs="http://www.w3.org/2001/XMLSchema" xmlns:p="http://schemas.microsoft.com/office/2006/metadata/properties" xmlns:ns2="04e1ef6c-ce64-45af-a32c-fb13659adb7d" xmlns:ns3="65f81741-47fa-4fe3-bcb1-4acbb3eb5e22" targetNamespace="http://schemas.microsoft.com/office/2006/metadata/properties" ma:root="true" ma:fieldsID="472afb7d2bfe21eb8798ed8495154ce0" ns2:_="" ns3:_="">
    <xsd:import namespace="04e1ef6c-ce64-45af-a32c-fb13659adb7d"/>
    <xsd:import namespace="65f81741-47fa-4fe3-bcb1-4acbb3eb5e2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e1ef6c-ce64-45af-a32c-fb13659adb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85a836a-0869-4e11-94d9-b1b04fa1e10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5f81741-47fa-4fe3-bcb1-4acbb3eb5e2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cafea3-601a-432f-b232-5313b484aed5}" ma:internalName="TaxCatchAll" ma:showField="CatchAllData" ma:web="65f81741-47fa-4fe3-bcb1-4acbb3eb5e22">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A05A85-3A37-44B9-A749-EB58549A2684}">
  <ds:schemaRefs>
    <ds:schemaRef ds:uri="http://schemas.microsoft.com/sharepoint/v3/contenttype/forms"/>
  </ds:schemaRefs>
</ds:datastoreItem>
</file>

<file path=customXml/itemProps2.xml><?xml version="1.0" encoding="utf-8"?>
<ds:datastoreItem xmlns:ds="http://schemas.openxmlformats.org/officeDocument/2006/customXml" ds:itemID="{95DB950E-5D7F-4E8D-B7E9-3B21CFA62C62}">
  <ds:schemaRefs>
    <ds:schemaRef ds:uri="http://schemas.microsoft.com/office/2006/documentManagement/types"/>
    <ds:schemaRef ds:uri="http://schemas.microsoft.com/office/infopath/2007/PartnerControls"/>
    <ds:schemaRef ds:uri="http://purl.org/dc/terms/"/>
    <ds:schemaRef ds:uri="04e1ef6c-ce64-45af-a32c-fb13659adb7d"/>
    <ds:schemaRef ds:uri="http://schemas.openxmlformats.org/package/2006/metadata/core-properties"/>
    <ds:schemaRef ds:uri="http://purl.org/dc/elements/1.1/"/>
    <ds:schemaRef ds:uri="http://purl.org/dc/dcmitype/"/>
    <ds:schemaRef ds:uri="65f81741-47fa-4fe3-bcb1-4acbb3eb5e22"/>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0B924076-47F6-4F76-8055-A61E41C185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e1ef6c-ce64-45af-a32c-fb13659adb7d"/>
    <ds:schemaRef ds:uri="65f81741-47fa-4fe3-bcb1-4acbb3eb5e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Sebastjan Leban</dc:creator>
  <cp:lastModifiedBy>Blaž Debevc</cp:lastModifiedBy>
  <cp:lastPrinted>2026-06-22T07:55:49Z</cp:lastPrinted>
  <dcterms:created xsi:type="dcterms:W3CDTF">2019-03-14T07:56:57Z</dcterms:created>
  <dcterms:modified xsi:type="dcterms:W3CDTF">2026-07-06T12:55:11Z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0x01010056DEDE9BB9AB22418F0987E4AF6C8668</vt:lpwstr>
  </property>
  <property fmtid="{D5CDD505-2E9C-101B-9397-08002B2CF9AE}" pid="3" name="MediaServiceImageTags">
    <vt:lpwstr/>
  </property>
  <property fmtid="{D5CDD505-2E9C-101B-9397-08002B2CF9AE}" pid="4" name="MSIP_Label_ba9ccf2c-b251-4472-bb68-c65eb874310a_Enabled">
    <vt:lpwstr>true</vt:lpwstr>
  </property>
  <property fmtid="{D5CDD505-2E9C-101B-9397-08002B2CF9AE}" pid="5" name="MSIP_Label_ba9ccf2c-b251-4472-bb68-c65eb874310a_SetDate">
    <vt:lpwstr>2026-07-02T13:25:36Z</vt:lpwstr>
  </property>
  <property fmtid="{D5CDD505-2E9C-101B-9397-08002B2CF9AE}" pid="6" name="MSIP_Label_ba9ccf2c-b251-4472-bb68-c65eb874310a_Method">
    <vt:lpwstr>Privileged</vt:lpwstr>
  </property>
  <property fmtid="{D5CDD505-2E9C-101B-9397-08002B2CF9AE}" pid="7" name="MSIP_Label_ba9ccf2c-b251-4472-bb68-c65eb874310a_Name">
    <vt:lpwstr>Javno</vt:lpwstr>
  </property>
  <property fmtid="{D5CDD505-2E9C-101B-9397-08002B2CF9AE}" pid="8" name="MSIP_Label_ba9ccf2c-b251-4472-bb68-c65eb874310a_SiteId">
    <vt:lpwstr>acc1eaf4-3a1a-4c35-8f39-c6900f25a82a</vt:lpwstr>
  </property>
  <property fmtid="{D5CDD505-2E9C-101B-9397-08002B2CF9AE}" pid="9" name="MSIP_Label_ba9ccf2c-b251-4472-bb68-c65eb874310a_ActionId">
    <vt:lpwstr>d85ae827-ac1c-49ee-be47-119edc1b1a4a</vt:lpwstr>
  </property>
  <property fmtid="{D5CDD505-2E9C-101B-9397-08002B2CF9AE}" pid="10" name="MSIP_Label_ba9ccf2c-b251-4472-bb68-c65eb874310a_ContentBits">
    <vt:lpwstr>1</vt:lpwstr>
  </property>
  <property fmtid="{D5CDD505-2E9C-101B-9397-08002B2CF9AE}" pid="11" name="MSIP_Label_ba9ccf2c-b251-4472-bb68-c65eb874310a_Tag">
    <vt:lpwstr>10, 0, 1, 1</vt:lpwstr>
  </property>
</Properties>
</file>